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2B50656-14CA-4F06-8DB6-51B5891F83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 Sažetak" sheetId="2" r:id="rId1"/>
  </sheets>
  <definedNames>
    <definedName name="_xlnm.Print_Area" localSheetId="0">' Sažetak'!$A$6:$J$49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1" i="2" l="1"/>
  <c r="I31" i="2"/>
  <c r="H31" i="2"/>
  <c r="G31" i="2"/>
  <c r="F31" i="2"/>
  <c r="F17" i="2"/>
  <c r="J20" i="2" l="1"/>
  <c r="I20" i="2"/>
  <c r="H20" i="2"/>
  <c r="G20" i="2"/>
  <c r="F20" i="2"/>
  <c r="F23" i="2" s="1"/>
  <c r="F32" i="2" s="1"/>
  <c r="J17" i="2"/>
  <c r="J23" i="2" s="1"/>
  <c r="J32" i="2" s="1"/>
  <c r="I17" i="2"/>
  <c r="I23" i="2" s="1"/>
  <c r="I32" i="2" s="1"/>
  <c r="H17" i="2"/>
  <c r="H23" i="2" s="1"/>
  <c r="H32" i="2" s="1"/>
  <c r="G17" i="2"/>
  <c r="G23" i="2" s="1"/>
  <c r="G32" i="2" s="1"/>
  <c r="G49" i="2" l="1"/>
  <c r="F46" i="2" l="1"/>
  <c r="F49" i="2" s="1"/>
  <c r="G39" i="2" l="1"/>
  <c r="I40" i="2"/>
  <c r="J39" i="2"/>
  <c r="J40" i="2" s="1"/>
  <c r="H40" i="2"/>
  <c r="F40" i="2" l="1"/>
  <c r="G40" i="2"/>
  <c r="H49" i="2"/>
  <c r="I46" i="2" s="1"/>
  <c r="I49" i="2" s="1"/>
  <c r="J46" i="2" l="1"/>
  <c r="J49" i="2" s="1"/>
</calcChain>
</file>

<file path=xl/sharedStrings.xml><?xml version="1.0" encoding="utf-8"?>
<sst xmlns="http://schemas.openxmlformats.org/spreadsheetml/2006/main" count="53" uniqueCount="34">
  <si>
    <t>I. OPĆI DIO</t>
  </si>
  <si>
    <t>6 PRIHODI POSLOVANJA</t>
  </si>
  <si>
    <t>7 PRIHODI OD PRODAJE NEFINANCIJSKE IMOVINE</t>
  </si>
  <si>
    <t>PRIHODI UKUPNO</t>
  </si>
  <si>
    <t>3 RASHODI  POSLOVANJA</t>
  </si>
  <si>
    <t>4 RASHODI ZA NABAVU NEFINANCIJSKE IMOVINE</t>
  </si>
  <si>
    <t>RASHODI UKUPNO</t>
  </si>
  <si>
    <t>RAZLIKA - VIŠAK / MANJAK</t>
  </si>
  <si>
    <t>8 PRIMICI OD FINANCIJSKE IMOVINE I ZADUŽIVANJA</t>
  </si>
  <si>
    <t>5 IZDACI ZA FINANCIJSKU IMOVINU I OTPLATE ZAJMOVA</t>
  </si>
  <si>
    <t>NETO FINANCIRANJE</t>
  </si>
  <si>
    <t>VIŠAK / MANJAK + NETO FINANCIRANJE</t>
  </si>
  <si>
    <t>RAZRED I NAZIV</t>
  </si>
  <si>
    <t>A) SAŽETAK RAČUNA PRIHODA I RASHODA</t>
  </si>
  <si>
    <t>B) SAŽETAK RAČUNA FINANCIRANJA</t>
  </si>
  <si>
    <t xml:space="preserve">C) PRENESENI VIŠAK ILI PRENESENI MANJAK </t>
  </si>
  <si>
    <t>PRIJENOS VIŠKA / MANJKA IZ PRETHODNE(IH) GODINE</t>
  </si>
  <si>
    <t>PRIJENOS VIŠKA / MANJKA U SLJEDEĆE RAZDOBLJE</t>
  </si>
  <si>
    <t>VIŠAK / MANJAK + NETO FINANCIRANJE + PRIJENOS VIŠKA / MANJKA IZ PRETHODNE(IH) GODINE - PRIJENOS VIŠKA / MANJKA U SLJEDEĆE RAZDOBLJE</t>
  </si>
  <si>
    <t>D) VIŠEGODIŠNJI PLAN URAVNOTEŽENJA</t>
  </si>
  <si>
    <t>VIŠAK / MANJAK IZ PRETHODNE(IH) GODINE KOJI ĆE SE RASPOREDITI / POKRITI</t>
  </si>
  <si>
    <t>NAZIV</t>
  </si>
  <si>
    <t>VIŠAK / MANJAK TEKUĆE GODINE
(VIŠAK / MANJAK + NETO FINANCIRANJE)</t>
  </si>
  <si>
    <t>Izvršenje 
2023.</t>
  </si>
  <si>
    <t>Plan
2024.</t>
  </si>
  <si>
    <t>Plan 
2025.</t>
  </si>
  <si>
    <t>Projekcija 
2026.</t>
  </si>
  <si>
    <t>Projekcija
2027.</t>
  </si>
  <si>
    <t xml:space="preserve">PRORAČUN BJELOVARSKO-BILOGORSKE ŽUPANIJE 
ZA 2025. GODINU I PROJEKCIJE ZA 2026. I 2027. GODINU </t>
  </si>
  <si>
    <t>REPUBLIKA HRVATSKA</t>
  </si>
  <si>
    <t>BJELOVARSKO-BILOGORSKA ŽUPANIJA</t>
  </si>
  <si>
    <t>ŽUPANIJSKA SKUPŠTINA</t>
  </si>
  <si>
    <t>Prijedlog Proračuna Bjelovarsko-bilogorske županije za 2025. godinu i projekcija za 2026. i 2027. godinu  sastoji se od:</t>
  </si>
  <si>
    <t xml:space="preserve">Na temelju članka 42. Zakona o proračunu («Narodne novine» 144/21.) i članka 17. Statuta Bjelovarsko-bilogorske županije («Županijski glasnik» broj 22/09, 1/13, 7/13, 1/18, 2/20, 5/20, 1/21. i 12/23) Županijska skupština Bjelovarsko-bilogorske županije na ______. sjednici održanoj  ______ 2024. godine donijela 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</si>
</sst>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65">
    <xf numFmtId="0" fontId="0" fillId="0" borderId="0" xfId="0"/>
    <xf numFmtId="0" fontId="4" fillId="0" borderId="0" xfId="1" applyFont="1"/>
    <xf numFmtId="0" fontId="4" fillId="0" borderId="0" xfId="2" applyFont="1"/>
    <xf numFmtId="0" fontId="6" fillId="0" borderId="0" xfId="2" applyNumberFormat="1" applyFont="1" applyFill="1" applyBorder="1" applyAlignment="1" applyProtection="1">
      <alignment horizontal="center" vertical="center" wrapText="1"/>
    </xf>
    <xf numFmtId="0" fontId="6" fillId="0" borderId="0" xfId="2" applyNumberFormat="1" applyFont="1" applyFill="1" applyBorder="1" applyAlignment="1" applyProtection="1">
      <alignment horizontal="left" wrapText="1"/>
    </xf>
    <xf numFmtId="0" fontId="10" fillId="0" borderId="0" xfId="2" applyNumberFormat="1" applyFont="1" applyFill="1" applyBorder="1" applyAlignment="1" applyProtection="1">
      <alignment wrapText="1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12" fillId="0" borderId="1" xfId="2" applyFont="1" applyBorder="1" applyAlignment="1">
      <alignment horizontal="right" vertical="center"/>
    </xf>
    <xf numFmtId="0" fontId="10" fillId="0" borderId="0" xfId="2" applyNumberFormat="1" applyFont="1" applyFill="1" applyBorder="1" applyAlignment="1" applyProtection="1">
      <alignment horizontal="center" vertical="center" wrapText="1"/>
    </xf>
    <xf numFmtId="0" fontId="8" fillId="0" borderId="0" xfId="2" applyNumberFormat="1" applyFont="1" applyFill="1" applyBorder="1" applyAlignment="1" applyProtection="1"/>
    <xf numFmtId="0" fontId="6" fillId="0" borderId="0" xfId="2" quotePrefix="1" applyNumberFormat="1" applyFont="1" applyFill="1" applyBorder="1" applyAlignment="1" applyProtection="1">
      <alignment horizontal="center" vertical="center" wrapText="1"/>
    </xf>
    <xf numFmtId="0" fontId="18" fillId="0" borderId="0" xfId="2" applyFont="1" applyAlignment="1">
      <alignment wrapText="1"/>
    </xf>
    <xf numFmtId="0" fontId="19" fillId="0" borderId="0" xfId="2" quotePrefix="1" applyNumberFormat="1" applyFont="1" applyFill="1" applyBorder="1" applyAlignment="1" applyProtection="1">
      <alignment horizontal="center" vertical="center" wrapText="1"/>
    </xf>
    <xf numFmtId="0" fontId="20" fillId="0" borderId="0" xfId="2" applyNumberFormat="1" applyFont="1" applyFill="1" applyBorder="1" applyAlignment="1" applyProtection="1">
      <alignment horizontal="center" vertical="center" wrapText="1"/>
    </xf>
    <xf numFmtId="0" fontId="16" fillId="0" borderId="0" xfId="2" applyNumberFormat="1" applyFont="1" applyFill="1" applyBorder="1" applyAlignment="1" applyProtection="1"/>
    <xf numFmtId="0" fontId="17" fillId="0" borderId="0" xfId="2" applyNumberFormat="1" applyFont="1" applyFill="1" applyBorder="1" applyAlignment="1" applyProtection="1">
      <alignment horizontal="center" vertical="center" wrapText="1"/>
    </xf>
    <xf numFmtId="0" fontId="5" fillId="0" borderId="0" xfId="2" applyNumberFormat="1" applyFont="1" applyFill="1" applyBorder="1" applyAlignment="1" applyProtection="1">
      <alignment horizontal="center" vertical="center" wrapText="1"/>
    </xf>
    <xf numFmtId="0" fontId="9" fillId="0" borderId="0" xfId="2" applyFont="1" applyAlignment="1">
      <alignment wrapText="1"/>
    </xf>
    <xf numFmtId="0" fontId="4" fillId="0" borderId="0" xfId="3" applyFont="1"/>
    <xf numFmtId="0" fontId="5" fillId="0" borderId="0" xfId="3" applyNumberFormat="1" applyFont="1" applyFill="1" applyBorder="1" applyAlignment="1" applyProtection="1">
      <alignment horizontal="left" vertical="center"/>
    </xf>
    <xf numFmtId="0" fontId="13" fillId="0" borderId="4" xfId="3" quotePrefix="1" applyFont="1" applyBorder="1" applyAlignment="1">
      <alignment horizontal="center" vertical="center" wrapText="1"/>
    </xf>
    <xf numFmtId="0" fontId="14" fillId="0" borderId="4" xfId="3" quotePrefix="1" applyFont="1" applyBorder="1" applyAlignment="1">
      <alignment horizontal="center" vertical="center" wrapText="1"/>
    </xf>
    <xf numFmtId="0" fontId="14" fillId="2" borderId="4" xfId="3" applyNumberFormat="1" applyFont="1" applyFill="1" applyBorder="1" applyAlignment="1" applyProtection="1">
      <alignment horizontal="center" vertical="center" wrapText="1"/>
    </xf>
    <xf numFmtId="4" fontId="13" fillId="0" borderId="4" xfId="2" applyNumberFormat="1" applyFont="1" applyFill="1" applyBorder="1" applyAlignment="1">
      <alignment horizontal="right"/>
    </xf>
    <xf numFmtId="4" fontId="13" fillId="0" borderId="4" xfId="2" applyNumberFormat="1" applyFont="1" applyFill="1" applyBorder="1" applyAlignment="1" applyProtection="1">
      <alignment horizontal="right" wrapText="1"/>
    </xf>
    <xf numFmtId="0" fontId="13" fillId="2" borderId="4" xfId="3" applyFont="1" applyFill="1" applyBorder="1" applyAlignment="1">
      <alignment horizontal="center" vertical="center" wrapText="1"/>
    </xf>
    <xf numFmtId="164" fontId="4" fillId="0" borderId="0" xfId="1" applyNumberFormat="1" applyFont="1"/>
    <xf numFmtId="4" fontId="18" fillId="0" borderId="0" xfId="2" applyNumberFormat="1" applyFont="1" applyAlignment="1">
      <alignment wrapText="1"/>
    </xf>
    <xf numFmtId="4" fontId="4" fillId="0" borderId="0" xfId="2" applyNumberFormat="1" applyFont="1"/>
    <xf numFmtId="0" fontId="16" fillId="0" borderId="3" xfId="2" applyNumberFormat="1" applyFont="1" applyFill="1" applyBorder="1" applyAlignment="1" applyProtection="1">
      <alignment vertical="center"/>
    </xf>
    <xf numFmtId="4" fontId="4" fillId="0" borderId="0" xfId="1" applyNumberFormat="1" applyFont="1"/>
    <xf numFmtId="0" fontId="11" fillId="0" borderId="0" xfId="1" applyFont="1"/>
    <xf numFmtId="0" fontId="15" fillId="0" borderId="2" xfId="2" applyFont="1" applyFill="1" applyBorder="1" applyAlignment="1">
      <alignment horizontal="left" vertical="center"/>
    </xf>
    <xf numFmtId="4" fontId="15" fillId="0" borderId="2" xfId="2" quotePrefix="1" applyNumberFormat="1" applyFont="1" applyFill="1" applyBorder="1" applyAlignment="1">
      <alignment horizontal="right"/>
    </xf>
    <xf numFmtId="4" fontId="15" fillId="0" borderId="4" xfId="2" applyNumberFormat="1" applyFont="1" applyFill="1" applyBorder="1" applyAlignment="1" applyProtection="1">
      <alignment horizontal="right" wrapText="1"/>
    </xf>
    <xf numFmtId="4" fontId="15" fillId="0" borderId="4" xfId="2" quotePrefix="1" applyNumberFormat="1" applyFont="1" applyFill="1" applyBorder="1" applyAlignment="1">
      <alignment horizontal="right"/>
    </xf>
    <xf numFmtId="3" fontId="15" fillId="0" borderId="2" xfId="2" quotePrefix="1" applyNumberFormat="1" applyFont="1" applyFill="1" applyBorder="1" applyAlignment="1">
      <alignment horizontal="right"/>
    </xf>
    <xf numFmtId="3" fontId="15" fillId="0" borderId="4" xfId="2" quotePrefix="1" applyNumberFormat="1" applyFont="1" applyFill="1" applyBorder="1" applyAlignment="1">
      <alignment horizontal="right"/>
    </xf>
    <xf numFmtId="4" fontId="13" fillId="0" borderId="2" xfId="2" quotePrefix="1" applyNumberFormat="1" applyFont="1" applyFill="1" applyBorder="1" applyAlignment="1">
      <alignment horizontal="right"/>
    </xf>
    <xf numFmtId="4" fontId="13" fillId="0" borderId="4" xfId="2" quotePrefix="1" applyNumberFormat="1" applyFont="1" applyFill="1" applyBorder="1" applyAlignment="1">
      <alignment horizontal="right"/>
    </xf>
    <xf numFmtId="0" fontId="21" fillId="0" borderId="0" xfId="0" applyFont="1" applyAlignment="1">
      <alignment horizontal="center"/>
    </xf>
    <xf numFmtId="0" fontId="15" fillId="0" borderId="2" xfId="2" quotePrefix="1" applyNumberFormat="1" applyFont="1" applyFill="1" applyBorder="1" applyAlignment="1" applyProtection="1">
      <alignment horizontal="left" vertical="center" wrapText="1"/>
    </xf>
    <xf numFmtId="0" fontId="16" fillId="0" borderId="3" xfId="2" applyNumberFormat="1" applyFont="1" applyFill="1" applyBorder="1" applyAlignment="1" applyProtection="1">
      <alignment vertical="center" wrapText="1"/>
    </xf>
    <xf numFmtId="0" fontId="14" fillId="0" borderId="4" xfId="3" quotePrefix="1" applyFont="1" applyBorder="1" applyAlignment="1">
      <alignment horizontal="center" vertical="center" wrapText="1"/>
    </xf>
    <xf numFmtId="0" fontId="15" fillId="0" borderId="2" xfId="2" applyNumberFormat="1" applyFont="1" applyFill="1" applyBorder="1" applyAlignment="1" applyProtection="1">
      <alignment horizontal="left" vertical="center" wrapText="1"/>
    </xf>
    <xf numFmtId="0" fontId="15" fillId="0" borderId="3" xfId="2" applyNumberFormat="1" applyFont="1" applyFill="1" applyBorder="1" applyAlignment="1" applyProtection="1">
      <alignment horizontal="left" vertical="center" wrapText="1"/>
    </xf>
    <xf numFmtId="0" fontId="15" fillId="0" borderId="5" xfId="2" applyNumberFormat="1" applyFont="1" applyFill="1" applyBorder="1" applyAlignment="1" applyProtection="1">
      <alignment horizontal="left" vertical="center" wrapText="1"/>
    </xf>
    <xf numFmtId="0" fontId="17" fillId="0" borderId="0" xfId="2" applyNumberFormat="1" applyFont="1" applyFill="1" applyBorder="1" applyAlignment="1" applyProtection="1">
      <alignment horizontal="center" vertical="center" wrapText="1"/>
    </xf>
    <xf numFmtId="0" fontId="13" fillId="0" borderId="2" xfId="2" quotePrefix="1" applyFont="1" applyBorder="1" applyAlignment="1">
      <alignment horizontal="center" vertical="center" wrapText="1"/>
    </xf>
    <xf numFmtId="0" fontId="13" fillId="0" borderId="3" xfId="2" quotePrefix="1" applyFont="1" applyBorder="1" applyAlignment="1">
      <alignment horizontal="center" vertical="center" wrapText="1"/>
    </xf>
    <xf numFmtId="0" fontId="13" fillId="0" borderId="5" xfId="2" quotePrefix="1" applyFont="1" applyBorder="1" applyAlignment="1">
      <alignment horizontal="center" vertical="center" wrapText="1"/>
    </xf>
    <xf numFmtId="0" fontId="15" fillId="0" borderId="2" xfId="2" quotePrefix="1" applyFont="1" applyFill="1" applyBorder="1" applyAlignment="1">
      <alignment horizontal="left" vertical="center"/>
    </xf>
    <xf numFmtId="0" fontId="16" fillId="0" borderId="3" xfId="2" applyNumberFormat="1" applyFont="1" applyFill="1" applyBorder="1" applyAlignment="1" applyProtection="1">
      <alignment vertical="center"/>
    </xf>
    <xf numFmtId="0" fontId="13" fillId="0" borderId="2" xfId="3" quotePrefix="1" applyFont="1" applyBorder="1" applyAlignment="1">
      <alignment horizontal="center" vertical="center" wrapText="1"/>
    </xf>
    <xf numFmtId="0" fontId="13" fillId="0" borderId="3" xfId="3" quotePrefix="1" applyFont="1" applyBorder="1" applyAlignment="1">
      <alignment horizontal="center"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4" fillId="0" borderId="5" xfId="2" applyFont="1" applyFill="1" applyBorder="1" applyAlignment="1">
      <alignment horizontal="left" vertical="center" wrapText="1"/>
    </xf>
    <xf numFmtId="0" fontId="5" fillId="0" borderId="0" xfId="2" applyNumberFormat="1" applyFont="1" applyFill="1" applyBorder="1" applyAlignment="1" applyProtection="1">
      <alignment horizontal="center" vertical="center" wrapText="1"/>
    </xf>
    <xf numFmtId="0" fontId="9" fillId="0" borderId="0" xfId="2" applyFont="1" applyAlignment="1">
      <alignment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7" fillId="0" borderId="0" xfId="3" applyNumberFormat="1" applyFont="1" applyFill="1" applyBorder="1" applyAlignment="1" applyProtection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7" fillId="0" borderId="0" xfId="2" applyNumberFormat="1" applyFont="1" applyFill="1" applyBorder="1" applyAlignment="1" applyProtection="1">
      <alignment vertical="center" wrapText="1"/>
    </xf>
  </cellXfs>
  <cellStyles count="4">
    <cellStyle name="Normal" xfId="0" builtinId="0"/>
    <cellStyle name="Normalno 2" xfId="1" xr:uid="{00000000-0005-0000-0000-000001000000}"/>
    <cellStyle name="Normalno 2 2" xfId="3" xr:uid="{00000000-0005-0000-0000-000002000000}"/>
    <cellStyle name="Normalno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390525</xdr:colOff>
          <xdr:row>0</xdr:row>
          <xdr:rowOff>0</xdr:rowOff>
        </xdr:from>
        <xdr:to>
          <xdr:col>4</xdr:col>
          <xdr:colOff>285750</xdr:colOff>
          <xdr:row>2</xdr:row>
          <xdr:rowOff>104775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247650</xdr:colOff>
          <xdr:row>3</xdr:row>
          <xdr:rowOff>66675</xdr:rowOff>
        </xdr:from>
        <xdr:to>
          <xdr:col>1</xdr:col>
          <xdr:colOff>76200</xdr:colOff>
          <xdr:row>5</xdr:row>
          <xdr:rowOff>28575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3"/>
  <sheetViews>
    <sheetView tabSelected="1" zoomScale="120" zoomScaleNormal="120" zoomScaleSheetLayoutView="96" workbookViewId="0">
      <selection activeCell="J6" sqref="J6"/>
    </sheetView>
  </sheetViews>
  <sheetFormatPr defaultColWidth="8.85546875" defaultRowHeight="15" x14ac:dyDescent="0.25"/>
  <cols>
    <col min="1" max="1" width="8.85546875" style="1"/>
    <col min="2" max="2" width="4" style="1" customWidth="1"/>
    <col min="3" max="4" width="8.85546875" style="1"/>
    <col min="5" max="5" width="28.85546875" style="1" customWidth="1"/>
    <col min="6" max="6" width="29" style="1" customWidth="1"/>
    <col min="7" max="7" width="24.140625" style="1" customWidth="1"/>
    <col min="8" max="8" width="25.28515625" style="1" customWidth="1"/>
    <col min="9" max="9" width="20.7109375" style="1" customWidth="1"/>
    <col min="10" max="10" width="21.7109375" style="1" customWidth="1"/>
    <col min="11" max="12" width="25.28515625" style="1" customWidth="1"/>
    <col min="13" max="16384" width="8.85546875" style="1"/>
  </cols>
  <sheetData>
    <row r="1" spans="1:10" ht="20.25" customHeight="1" x14ac:dyDescent="0.25"/>
    <row r="2" spans="1:10" ht="16.5" customHeight="1" x14ac:dyDescent="0.25"/>
    <row r="3" spans="1:10" ht="10.5" customHeight="1" x14ac:dyDescent="0.25"/>
    <row r="4" spans="1:10" x14ac:dyDescent="0.25">
      <c r="C4" s="60" t="s">
        <v>29</v>
      </c>
      <c r="D4" s="60"/>
      <c r="E4" s="60"/>
    </row>
    <row r="5" spans="1:10" ht="12.75" customHeight="1" x14ac:dyDescent="0.25">
      <c r="C5" s="60" t="s">
        <v>30</v>
      </c>
      <c r="D5" s="60"/>
      <c r="E5" s="60"/>
    </row>
    <row r="6" spans="1:10" ht="15.75" x14ac:dyDescent="0.25">
      <c r="A6" s="20"/>
      <c r="C6" s="61" t="s">
        <v>31</v>
      </c>
      <c r="D6" s="61"/>
      <c r="E6" s="61"/>
      <c r="J6" s="32"/>
    </row>
    <row r="7" spans="1:10" ht="15.75" x14ac:dyDescent="0.25">
      <c r="A7" s="20"/>
      <c r="C7" s="41"/>
      <c r="D7" s="41"/>
      <c r="E7" s="41"/>
      <c r="J7" s="32"/>
    </row>
    <row r="8" spans="1:10" ht="58.5" customHeight="1" x14ac:dyDescent="0.25">
      <c r="A8" s="62" t="s">
        <v>33</v>
      </c>
      <c r="B8" s="62"/>
      <c r="C8" s="62"/>
      <c r="D8" s="62"/>
      <c r="E8" s="62"/>
      <c r="F8" s="62"/>
      <c r="G8" s="62"/>
      <c r="H8" s="62"/>
      <c r="I8" s="62"/>
      <c r="J8" s="62"/>
    </row>
    <row r="9" spans="1:10" s="2" customFormat="1" ht="51" customHeight="1" x14ac:dyDescent="0.25">
      <c r="A9" s="63" t="s">
        <v>28</v>
      </c>
      <c r="B9" s="63"/>
      <c r="C9" s="63"/>
      <c r="D9" s="63"/>
      <c r="E9" s="63"/>
      <c r="F9" s="63"/>
      <c r="G9" s="63"/>
      <c r="H9" s="63"/>
      <c r="I9" s="63"/>
      <c r="J9" s="63"/>
    </row>
    <row r="10" spans="1:10" s="2" customFormat="1" ht="18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s="2" customFormat="1" ht="15.75" x14ac:dyDescent="0.25">
      <c r="A11" s="58" t="s">
        <v>0</v>
      </c>
      <c r="B11" s="58"/>
      <c r="C11" s="58"/>
      <c r="D11" s="58"/>
      <c r="E11" s="58"/>
      <c r="F11" s="58"/>
      <c r="G11" s="58"/>
      <c r="H11" s="58"/>
      <c r="I11" s="64"/>
      <c r="J11" s="64"/>
    </row>
    <row r="12" spans="1:10" s="2" customFormat="1" ht="25.5" customHeight="1" x14ac:dyDescent="0.25">
      <c r="A12" s="62" t="s">
        <v>32</v>
      </c>
      <c r="B12" s="62"/>
      <c r="C12" s="62"/>
      <c r="D12" s="62"/>
      <c r="E12" s="62"/>
      <c r="F12" s="62"/>
      <c r="G12" s="62"/>
      <c r="H12" s="62"/>
      <c r="I12" s="62"/>
      <c r="J12" s="62"/>
    </row>
    <row r="13" spans="1:10" s="2" customFormat="1" ht="18" customHeight="1" x14ac:dyDescent="0.25">
      <c r="A13" s="58" t="s">
        <v>13</v>
      </c>
      <c r="B13" s="59"/>
      <c r="C13" s="59"/>
      <c r="D13" s="59"/>
      <c r="E13" s="59"/>
      <c r="F13" s="59"/>
      <c r="G13" s="59"/>
      <c r="H13" s="59"/>
      <c r="I13" s="59"/>
      <c r="J13" s="59"/>
    </row>
    <row r="14" spans="1:10" s="2" customFormat="1" ht="18.75" x14ac:dyDescent="0.3">
      <c r="A14" s="4"/>
      <c r="B14" s="5"/>
      <c r="C14" s="5"/>
      <c r="D14" s="5"/>
      <c r="E14" s="6"/>
      <c r="F14" s="7"/>
      <c r="G14" s="7"/>
      <c r="H14" s="7"/>
      <c r="I14" s="7"/>
      <c r="J14" s="8"/>
    </row>
    <row r="15" spans="1:10" s="2" customFormat="1" ht="25.5" x14ac:dyDescent="0.25">
      <c r="A15" s="54" t="s">
        <v>12</v>
      </c>
      <c r="B15" s="55"/>
      <c r="C15" s="55"/>
      <c r="D15" s="55"/>
      <c r="E15" s="55"/>
      <c r="F15" s="21" t="s">
        <v>23</v>
      </c>
      <c r="G15" s="21" t="s">
        <v>24</v>
      </c>
      <c r="H15" s="26" t="s">
        <v>25</v>
      </c>
      <c r="I15" s="26" t="s">
        <v>26</v>
      </c>
      <c r="J15" s="26" t="s">
        <v>27</v>
      </c>
    </row>
    <row r="16" spans="1:10" s="19" customFormat="1" ht="12" customHeight="1" x14ac:dyDescent="0.25">
      <c r="A16" s="44">
        <v>1</v>
      </c>
      <c r="B16" s="44"/>
      <c r="C16" s="44"/>
      <c r="D16" s="44"/>
      <c r="E16" s="44"/>
      <c r="F16" s="22">
        <v>2</v>
      </c>
      <c r="G16" s="22">
        <v>3</v>
      </c>
      <c r="H16" s="23">
        <v>4</v>
      </c>
      <c r="I16" s="23">
        <v>5</v>
      </c>
      <c r="J16" s="23">
        <v>6</v>
      </c>
    </row>
    <row r="17" spans="1:10" s="2" customFormat="1" x14ac:dyDescent="0.25">
      <c r="A17" s="45" t="s">
        <v>3</v>
      </c>
      <c r="B17" s="43"/>
      <c r="C17" s="43"/>
      <c r="D17" s="43"/>
      <c r="E17" s="53"/>
      <c r="F17" s="24">
        <f>SUM(F18:F19)</f>
        <v>129717389.36</v>
      </c>
      <c r="G17" s="24">
        <f>SUM(G18:G19)</f>
        <v>100045971</v>
      </c>
      <c r="H17" s="24">
        <f>SUM(H18:H19)</f>
        <v>121985873</v>
      </c>
      <c r="I17" s="24">
        <f>SUM(I18:I19)</f>
        <v>134379186</v>
      </c>
      <c r="J17" s="24">
        <f>SUM(J18:J19)</f>
        <v>125882901</v>
      </c>
    </row>
    <row r="18" spans="1:10" s="2" customFormat="1" x14ac:dyDescent="0.25">
      <c r="A18" s="45" t="s">
        <v>1</v>
      </c>
      <c r="B18" s="43"/>
      <c r="C18" s="43"/>
      <c r="D18" s="43"/>
      <c r="E18" s="53"/>
      <c r="F18" s="24">
        <v>129586599.09999999</v>
      </c>
      <c r="G18" s="24">
        <v>99959866</v>
      </c>
      <c r="H18" s="24">
        <v>121887331</v>
      </c>
      <c r="I18" s="24">
        <v>134316644</v>
      </c>
      <c r="J18" s="24">
        <v>125790359</v>
      </c>
    </row>
    <row r="19" spans="1:10" s="2" customFormat="1" x14ac:dyDescent="0.25">
      <c r="A19" s="52" t="s">
        <v>2</v>
      </c>
      <c r="B19" s="53"/>
      <c r="C19" s="53"/>
      <c r="D19" s="53"/>
      <c r="E19" s="53"/>
      <c r="F19" s="24">
        <v>130790.26</v>
      </c>
      <c r="G19" s="24">
        <v>86105</v>
      </c>
      <c r="H19" s="24">
        <v>98542</v>
      </c>
      <c r="I19" s="24">
        <v>62542</v>
      </c>
      <c r="J19" s="24">
        <v>92542</v>
      </c>
    </row>
    <row r="20" spans="1:10" s="2" customFormat="1" x14ac:dyDescent="0.25">
      <c r="A20" s="33" t="s">
        <v>6</v>
      </c>
      <c r="B20" s="30"/>
      <c r="C20" s="30"/>
      <c r="D20" s="30"/>
      <c r="E20" s="30"/>
      <c r="F20" s="24">
        <f>SUM(F21:F22)</f>
        <v>132573239.59</v>
      </c>
      <c r="G20" s="24">
        <f>SUM(G21:G22)</f>
        <v>101794444</v>
      </c>
      <c r="H20" s="24">
        <f>SUM(H21:H22)</f>
        <v>126728090</v>
      </c>
      <c r="I20" s="24">
        <f>SUM(I21:I22)</f>
        <v>134423345</v>
      </c>
      <c r="J20" s="24">
        <f>SUM(J21:J22)</f>
        <v>123680943</v>
      </c>
    </row>
    <row r="21" spans="1:10" s="2" customFormat="1" x14ac:dyDescent="0.25">
      <c r="A21" s="42" t="s">
        <v>4</v>
      </c>
      <c r="B21" s="43"/>
      <c r="C21" s="43"/>
      <c r="D21" s="43"/>
      <c r="E21" s="43"/>
      <c r="F21" s="24">
        <v>119315154.75</v>
      </c>
      <c r="G21" s="24">
        <v>89710993.069999993</v>
      </c>
      <c r="H21" s="24">
        <v>103488062</v>
      </c>
      <c r="I21" s="24">
        <v>105140614</v>
      </c>
      <c r="J21" s="25">
        <v>106611120</v>
      </c>
    </row>
    <row r="22" spans="1:10" s="2" customFormat="1" x14ac:dyDescent="0.25">
      <c r="A22" s="52" t="s">
        <v>5</v>
      </c>
      <c r="B22" s="53"/>
      <c r="C22" s="53"/>
      <c r="D22" s="53"/>
      <c r="E22" s="53"/>
      <c r="F22" s="24">
        <v>13258084.84</v>
      </c>
      <c r="G22" s="24">
        <v>12083450.93</v>
      </c>
      <c r="H22" s="24">
        <v>23240028</v>
      </c>
      <c r="I22" s="24">
        <v>29282731</v>
      </c>
      <c r="J22" s="25">
        <v>17069823</v>
      </c>
    </row>
    <row r="23" spans="1:10" s="2" customFormat="1" x14ac:dyDescent="0.25">
      <c r="A23" s="42" t="s">
        <v>7</v>
      </c>
      <c r="B23" s="43"/>
      <c r="C23" s="43"/>
      <c r="D23" s="43"/>
      <c r="E23" s="43"/>
      <c r="F23" s="24">
        <f>F17-F20</f>
        <v>-2855850.2300000042</v>
      </c>
      <c r="G23" s="24">
        <f>G17-G20</f>
        <v>-1748473</v>
      </c>
      <c r="H23" s="24">
        <f>H17-H20</f>
        <v>-4742217</v>
      </c>
      <c r="I23" s="24">
        <f>I17-I20</f>
        <v>-44159</v>
      </c>
      <c r="J23" s="24">
        <f>J17-J20</f>
        <v>2201958</v>
      </c>
    </row>
    <row r="24" spans="1:10" s="2" customFormat="1" ht="18.75" x14ac:dyDescent="0.25">
      <c r="A24" s="3"/>
      <c r="B24" s="9"/>
      <c r="C24" s="9"/>
      <c r="D24" s="9"/>
      <c r="E24" s="9"/>
      <c r="F24" s="9"/>
      <c r="G24" s="9"/>
      <c r="H24" s="10"/>
      <c r="I24" s="10"/>
      <c r="J24" s="10"/>
    </row>
    <row r="25" spans="1:10" s="2" customFormat="1" ht="18" customHeight="1" x14ac:dyDescent="0.25">
      <c r="A25" s="58" t="s">
        <v>14</v>
      </c>
      <c r="B25" s="59"/>
      <c r="C25" s="59"/>
      <c r="D25" s="59"/>
      <c r="E25" s="59"/>
      <c r="F25" s="59"/>
      <c r="G25" s="59"/>
      <c r="H25" s="59"/>
      <c r="I25" s="59"/>
      <c r="J25" s="59"/>
    </row>
    <row r="26" spans="1:10" s="2" customFormat="1" ht="18.75" x14ac:dyDescent="0.25">
      <c r="A26" s="3"/>
      <c r="B26" s="9"/>
      <c r="C26" s="9"/>
      <c r="D26" s="9"/>
      <c r="E26" s="9"/>
      <c r="F26" s="9"/>
      <c r="G26" s="9"/>
      <c r="H26" s="10"/>
      <c r="I26" s="10"/>
      <c r="J26" s="10"/>
    </row>
    <row r="27" spans="1:10" s="2" customFormat="1" ht="25.5" x14ac:dyDescent="0.25">
      <c r="A27" s="54" t="s">
        <v>12</v>
      </c>
      <c r="B27" s="55"/>
      <c r="C27" s="55"/>
      <c r="D27" s="55"/>
      <c r="E27" s="55"/>
      <c r="F27" s="21" t="s">
        <v>23</v>
      </c>
      <c r="G27" s="21" t="s">
        <v>24</v>
      </c>
      <c r="H27" s="26" t="s">
        <v>25</v>
      </c>
      <c r="I27" s="26" t="s">
        <v>26</v>
      </c>
      <c r="J27" s="26" t="s">
        <v>27</v>
      </c>
    </row>
    <row r="28" spans="1:10" s="19" customFormat="1" ht="12" customHeight="1" x14ac:dyDescent="0.25">
      <c r="A28" s="44">
        <v>1</v>
      </c>
      <c r="B28" s="44"/>
      <c r="C28" s="44"/>
      <c r="D28" s="44"/>
      <c r="E28" s="44"/>
      <c r="F28" s="22">
        <v>2</v>
      </c>
      <c r="G28" s="22">
        <v>3</v>
      </c>
      <c r="H28" s="23">
        <v>4</v>
      </c>
      <c r="I28" s="23">
        <v>5</v>
      </c>
      <c r="J28" s="23">
        <v>6</v>
      </c>
    </row>
    <row r="29" spans="1:10" s="2" customFormat="1" x14ac:dyDescent="0.25">
      <c r="A29" s="52" t="s">
        <v>8</v>
      </c>
      <c r="B29" s="53"/>
      <c r="C29" s="53"/>
      <c r="D29" s="53"/>
      <c r="E29" s="53"/>
      <c r="F29" s="24">
        <v>3080247.2</v>
      </c>
      <c r="G29" s="24">
        <v>1365704</v>
      </c>
      <c r="H29" s="24">
        <v>2623620</v>
      </c>
      <c r="I29" s="24">
        <v>2043520</v>
      </c>
      <c r="J29" s="25">
        <v>43520</v>
      </c>
    </row>
    <row r="30" spans="1:10" s="2" customFormat="1" x14ac:dyDescent="0.25">
      <c r="A30" s="52" t="s">
        <v>9</v>
      </c>
      <c r="B30" s="53"/>
      <c r="C30" s="53"/>
      <c r="D30" s="53"/>
      <c r="E30" s="53"/>
      <c r="F30" s="24">
        <v>4458176.51</v>
      </c>
      <c r="G30" s="24">
        <v>2456316</v>
      </c>
      <c r="H30" s="24">
        <v>1124607</v>
      </c>
      <c r="I30" s="24">
        <v>984980</v>
      </c>
      <c r="J30" s="25">
        <v>1180374</v>
      </c>
    </row>
    <row r="31" spans="1:10" s="2" customFormat="1" x14ac:dyDescent="0.25">
      <c r="A31" s="42" t="s">
        <v>10</v>
      </c>
      <c r="B31" s="43"/>
      <c r="C31" s="43"/>
      <c r="D31" s="43"/>
      <c r="E31" s="43"/>
      <c r="F31" s="24">
        <f>F29-F30</f>
        <v>-1377929.3099999996</v>
      </c>
      <c r="G31" s="24">
        <f>G29-G30</f>
        <v>-1090612</v>
      </c>
      <c r="H31" s="24">
        <f>H29-H30</f>
        <v>1499013</v>
      </c>
      <c r="I31" s="24">
        <f>I29-I30</f>
        <v>1058540</v>
      </c>
      <c r="J31" s="24">
        <f>J29-J30</f>
        <v>-1136854</v>
      </c>
    </row>
    <row r="32" spans="1:10" s="2" customFormat="1" x14ac:dyDescent="0.25">
      <c r="A32" s="42" t="s">
        <v>11</v>
      </c>
      <c r="B32" s="43"/>
      <c r="C32" s="43"/>
      <c r="D32" s="43"/>
      <c r="E32" s="43"/>
      <c r="F32" s="24">
        <f>F23+F31</f>
        <v>-4233779.5400000038</v>
      </c>
      <c r="G32" s="24">
        <f>G23+G31</f>
        <v>-2839085</v>
      </c>
      <c r="H32" s="24">
        <f>H23+H31</f>
        <v>-3243204</v>
      </c>
      <c r="I32" s="24">
        <f>I23+I31</f>
        <v>1014381</v>
      </c>
      <c r="J32" s="24">
        <f>J23+J31</f>
        <v>1065104</v>
      </c>
    </row>
    <row r="33" spans="1:12" s="2" customFormat="1" ht="18.75" x14ac:dyDescent="0.25">
      <c r="A33" s="11"/>
      <c r="B33" s="9"/>
      <c r="C33" s="9"/>
      <c r="D33" s="9"/>
      <c r="E33" s="9"/>
      <c r="F33" s="9"/>
      <c r="G33" s="9"/>
      <c r="H33" s="10"/>
      <c r="I33" s="10"/>
      <c r="J33" s="10"/>
    </row>
    <row r="34" spans="1:12" s="2" customFormat="1" ht="18" customHeight="1" x14ac:dyDescent="0.25">
      <c r="A34" s="58" t="s">
        <v>15</v>
      </c>
      <c r="B34" s="59"/>
      <c r="C34" s="59"/>
      <c r="D34" s="59"/>
      <c r="E34" s="59"/>
      <c r="F34" s="59"/>
      <c r="G34" s="59"/>
      <c r="H34" s="59"/>
      <c r="I34" s="59"/>
      <c r="J34" s="59"/>
    </row>
    <row r="35" spans="1:12" s="2" customFormat="1" ht="18" customHeight="1" x14ac:dyDescent="0.2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 spans="1:12" s="2" customFormat="1" ht="25.5" customHeight="1" x14ac:dyDescent="0.25">
      <c r="A36" s="49" t="s">
        <v>21</v>
      </c>
      <c r="B36" s="50"/>
      <c r="C36" s="50"/>
      <c r="D36" s="50"/>
      <c r="E36" s="51"/>
      <c r="F36" s="21" t="s">
        <v>23</v>
      </c>
      <c r="G36" s="21" t="s">
        <v>24</v>
      </c>
      <c r="H36" s="26" t="s">
        <v>25</v>
      </c>
      <c r="I36" s="26" t="s">
        <v>26</v>
      </c>
      <c r="J36" s="26" t="s">
        <v>27</v>
      </c>
    </row>
    <row r="37" spans="1:12" s="19" customFormat="1" ht="12" customHeight="1" x14ac:dyDescent="0.25">
      <c r="A37" s="44">
        <v>1</v>
      </c>
      <c r="B37" s="44"/>
      <c r="C37" s="44"/>
      <c r="D37" s="44"/>
      <c r="E37" s="44"/>
      <c r="F37" s="23">
        <v>2</v>
      </c>
      <c r="G37" s="23">
        <v>3</v>
      </c>
      <c r="H37" s="23">
        <v>4</v>
      </c>
      <c r="I37" s="23">
        <v>5</v>
      </c>
      <c r="J37" s="23">
        <v>6</v>
      </c>
    </row>
    <row r="38" spans="1:12" s="2" customFormat="1" ht="17.25" customHeight="1" x14ac:dyDescent="0.25">
      <c r="A38" s="45" t="s">
        <v>16</v>
      </c>
      <c r="B38" s="46"/>
      <c r="C38" s="46"/>
      <c r="D38" s="46"/>
      <c r="E38" s="47"/>
      <c r="F38" s="34">
        <v>-12348581.82</v>
      </c>
      <c r="G38" s="34">
        <v>1639389.13</v>
      </c>
      <c r="H38" s="34">
        <v>1163719</v>
      </c>
      <c r="I38" s="34">
        <v>-2079485</v>
      </c>
      <c r="J38" s="35">
        <v>-1065104</v>
      </c>
    </row>
    <row r="39" spans="1:12" s="2" customFormat="1" ht="19.5" customHeight="1" x14ac:dyDescent="0.25">
      <c r="A39" s="42" t="s">
        <v>17</v>
      </c>
      <c r="B39" s="43"/>
      <c r="C39" s="43"/>
      <c r="D39" s="43"/>
      <c r="E39" s="43"/>
      <c r="F39" s="34">
        <v>-16582361.359999999</v>
      </c>
      <c r="G39" s="34">
        <f>G32+G38</f>
        <v>-1199695.8700000001</v>
      </c>
      <c r="H39" s="34">
        <v>-2079485</v>
      </c>
      <c r="I39" s="34">
        <v>-1065104</v>
      </c>
      <c r="J39" s="36">
        <f t="shared" ref="J39" si="0">J32+J38</f>
        <v>0</v>
      </c>
    </row>
    <row r="40" spans="1:12" s="2" customFormat="1" ht="45" customHeight="1" x14ac:dyDescent="0.25">
      <c r="A40" s="45" t="s">
        <v>18</v>
      </c>
      <c r="B40" s="46"/>
      <c r="C40" s="46"/>
      <c r="D40" s="46"/>
      <c r="E40" s="47"/>
      <c r="F40" s="37">
        <f>F23+F31+F38-F39</f>
        <v>0</v>
      </c>
      <c r="G40" s="37">
        <f>G23+G31+G38-G39</f>
        <v>0</v>
      </c>
      <c r="H40" s="37">
        <f t="shared" ref="H40:J40" si="1">H23+H31+H38-H39</f>
        <v>0</v>
      </c>
      <c r="I40" s="37">
        <f t="shared" si="1"/>
        <v>0</v>
      </c>
      <c r="J40" s="38">
        <f t="shared" si="1"/>
        <v>0</v>
      </c>
      <c r="L40" s="29"/>
    </row>
    <row r="41" spans="1:12" s="2" customFormat="1" ht="18" customHeight="1" x14ac:dyDescent="0.25">
      <c r="A41" s="16"/>
      <c r="B41" s="12"/>
      <c r="C41" s="12"/>
      <c r="D41" s="12"/>
      <c r="E41" s="12"/>
      <c r="F41" s="12"/>
      <c r="G41" s="28"/>
      <c r="H41" s="12"/>
      <c r="I41" s="12"/>
      <c r="J41" s="12"/>
      <c r="K41" s="29"/>
    </row>
    <row r="42" spans="1:12" s="2" customFormat="1" ht="18" customHeight="1" x14ac:dyDescent="0.25">
      <c r="A42" s="48" t="s">
        <v>19</v>
      </c>
      <c r="B42" s="48"/>
      <c r="C42" s="48"/>
      <c r="D42" s="48"/>
      <c r="E42" s="48"/>
      <c r="F42" s="48"/>
      <c r="G42" s="48"/>
      <c r="H42" s="48"/>
      <c r="I42" s="48"/>
      <c r="J42" s="48"/>
      <c r="K42" s="29"/>
    </row>
    <row r="43" spans="1:12" s="2" customFormat="1" ht="18.75" x14ac:dyDescent="0.25">
      <c r="A43" s="13"/>
      <c r="B43" s="14"/>
      <c r="C43" s="14"/>
      <c r="D43" s="14"/>
      <c r="E43" s="14"/>
      <c r="F43" s="14"/>
      <c r="G43" s="14"/>
      <c r="H43" s="15"/>
      <c r="I43" s="15"/>
      <c r="J43" s="15"/>
    </row>
    <row r="44" spans="1:12" s="2" customFormat="1" ht="25.5" x14ac:dyDescent="0.25">
      <c r="A44" s="49" t="s">
        <v>21</v>
      </c>
      <c r="B44" s="50"/>
      <c r="C44" s="50"/>
      <c r="D44" s="50"/>
      <c r="E44" s="51"/>
      <c r="F44" s="21" t="s">
        <v>23</v>
      </c>
      <c r="G44" s="21" t="s">
        <v>24</v>
      </c>
      <c r="H44" s="26" t="s">
        <v>25</v>
      </c>
      <c r="I44" s="26" t="s">
        <v>26</v>
      </c>
      <c r="J44" s="26" t="s">
        <v>27</v>
      </c>
    </row>
    <row r="45" spans="1:12" s="19" customFormat="1" ht="12" customHeight="1" x14ac:dyDescent="0.25">
      <c r="A45" s="44">
        <v>1</v>
      </c>
      <c r="B45" s="44"/>
      <c r="C45" s="44"/>
      <c r="D45" s="44"/>
      <c r="E45" s="44"/>
      <c r="F45" s="23">
        <v>2</v>
      </c>
      <c r="G45" s="23">
        <v>3</v>
      </c>
      <c r="H45" s="23">
        <v>4</v>
      </c>
      <c r="I45" s="23">
        <v>5</v>
      </c>
      <c r="J45" s="23">
        <v>6</v>
      </c>
    </row>
    <row r="46" spans="1:12" s="2" customFormat="1" x14ac:dyDescent="0.25">
      <c r="A46" s="45" t="s">
        <v>16</v>
      </c>
      <c r="B46" s="46"/>
      <c r="C46" s="46"/>
      <c r="D46" s="46"/>
      <c r="E46" s="47"/>
      <c r="F46" s="34">
        <f>F38</f>
        <v>-12348581.82</v>
      </c>
      <c r="G46" s="34">
        <v>1639389.13</v>
      </c>
      <c r="H46" s="34">
        <v>1163719</v>
      </c>
      <c r="I46" s="34">
        <f>H49</f>
        <v>-2079485</v>
      </c>
      <c r="J46" s="35">
        <f>I49</f>
        <v>-1065104</v>
      </c>
    </row>
    <row r="47" spans="1:12" s="2" customFormat="1" ht="28.5" customHeight="1" x14ac:dyDescent="0.25">
      <c r="A47" s="45" t="s">
        <v>20</v>
      </c>
      <c r="B47" s="46"/>
      <c r="C47" s="46"/>
      <c r="D47" s="46"/>
      <c r="E47" s="47"/>
      <c r="F47" s="34">
        <v>0</v>
      </c>
      <c r="G47" s="34">
        <v>2839085</v>
      </c>
      <c r="H47" s="34">
        <v>3243204</v>
      </c>
      <c r="I47" s="34">
        <v>-1014381</v>
      </c>
      <c r="J47" s="35">
        <v>-1065104</v>
      </c>
    </row>
    <row r="48" spans="1:12" s="2" customFormat="1" ht="25.5" customHeight="1" x14ac:dyDescent="0.25">
      <c r="A48" s="45" t="s">
        <v>22</v>
      </c>
      <c r="B48" s="56"/>
      <c r="C48" s="56"/>
      <c r="D48" s="56"/>
      <c r="E48" s="57"/>
      <c r="F48" s="34">
        <v>-4233779.54</v>
      </c>
      <c r="G48" s="34"/>
      <c r="H48" s="34">
        <v>0</v>
      </c>
      <c r="I48" s="34">
        <v>0</v>
      </c>
      <c r="J48" s="35">
        <v>0</v>
      </c>
    </row>
    <row r="49" spans="1:12" s="2" customFormat="1" ht="21.75" customHeight="1" x14ac:dyDescent="0.25">
      <c r="A49" s="42" t="s">
        <v>17</v>
      </c>
      <c r="B49" s="43"/>
      <c r="C49" s="43"/>
      <c r="D49" s="43"/>
      <c r="E49" s="43"/>
      <c r="F49" s="39">
        <f>F46-F47+F48</f>
        <v>-16582361.359999999</v>
      </c>
      <c r="G49" s="39">
        <f>G46-G47+G48</f>
        <v>-1199695.8700000001</v>
      </c>
      <c r="H49" s="39">
        <f t="shared" ref="H49:J49" si="2">H46-H47+H48</f>
        <v>-2079485</v>
      </c>
      <c r="I49" s="39">
        <f t="shared" si="2"/>
        <v>-1065104</v>
      </c>
      <c r="J49" s="40">
        <f t="shared" si="2"/>
        <v>0</v>
      </c>
    </row>
    <row r="50" spans="1:12" ht="24" customHeight="1" x14ac:dyDescent="0.25"/>
    <row r="51" spans="1:12" x14ac:dyDescent="0.25">
      <c r="L51" s="27"/>
    </row>
    <row r="53" spans="1:12" x14ac:dyDescent="0.25">
      <c r="F53" s="31"/>
    </row>
  </sheetData>
  <mergeCells count="36">
    <mergeCell ref="C4:E4"/>
    <mergeCell ref="C5:E5"/>
    <mergeCell ref="C6:E6"/>
    <mergeCell ref="A18:E18"/>
    <mergeCell ref="A19:E19"/>
    <mergeCell ref="A8:J8"/>
    <mergeCell ref="A12:J12"/>
    <mergeCell ref="A9:J9"/>
    <mergeCell ref="A11:J11"/>
    <mergeCell ref="A13:J13"/>
    <mergeCell ref="A15:E15"/>
    <mergeCell ref="A17:E17"/>
    <mergeCell ref="A16:E16"/>
    <mergeCell ref="A21:E21"/>
    <mergeCell ref="A22:E22"/>
    <mergeCell ref="A23:E23"/>
    <mergeCell ref="A27:E27"/>
    <mergeCell ref="A48:E48"/>
    <mergeCell ref="A34:J34"/>
    <mergeCell ref="A29:E29"/>
    <mergeCell ref="A30:E30"/>
    <mergeCell ref="A31:E31"/>
    <mergeCell ref="A32:E32"/>
    <mergeCell ref="A28:E28"/>
    <mergeCell ref="A37:E37"/>
    <mergeCell ref="A25:J25"/>
    <mergeCell ref="A36:E36"/>
    <mergeCell ref="A38:E38"/>
    <mergeCell ref="A49:E49"/>
    <mergeCell ref="A45:E45"/>
    <mergeCell ref="A39:E39"/>
    <mergeCell ref="A40:E40"/>
    <mergeCell ref="A42:J42"/>
    <mergeCell ref="A44:E44"/>
    <mergeCell ref="A46:E46"/>
    <mergeCell ref="A47:E47"/>
  </mergeCells>
  <pageMargins left="0.70866141732283472" right="0.70866141732283472" top="0.74803149606299213" bottom="0.74803149606299213" header="0.31496062992125984" footer="0.31496062992125984"/>
  <pageSetup paperSize="9" scale="56" orientation="landscape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Word.Picture.8" shapeId="1026" r:id="rId4">
          <objectPr defaultSize="0" autoPict="0" r:id="rId5">
            <anchor moveWithCells="1" sizeWithCells="1">
              <from>
                <xdr:col>3</xdr:col>
                <xdr:colOff>390525</xdr:colOff>
                <xdr:row>0</xdr:row>
                <xdr:rowOff>0</xdr:rowOff>
              </from>
              <to>
                <xdr:col>4</xdr:col>
                <xdr:colOff>285750</xdr:colOff>
                <xdr:row>2</xdr:row>
                <xdr:rowOff>104775</xdr:rowOff>
              </to>
            </anchor>
          </objectPr>
        </oleObject>
      </mc:Choice>
      <mc:Fallback>
        <oleObject progId="Word.Picture.8" shapeId="1026" r:id="rId4"/>
      </mc:Fallback>
    </mc:AlternateContent>
    <mc:AlternateContent xmlns:mc="http://schemas.openxmlformats.org/markup-compatibility/2006">
      <mc:Choice Requires="x14">
        <oleObject progId="PBrush" shapeId="1028" r:id="rId6">
          <objectPr defaultSize="0" autoPict="0" r:id="rId7">
            <anchor moveWithCells="1" sizeWithCells="1">
              <from>
                <xdr:col>0</xdr:col>
                <xdr:colOff>247650</xdr:colOff>
                <xdr:row>3</xdr:row>
                <xdr:rowOff>66675</xdr:rowOff>
              </from>
              <to>
                <xdr:col>1</xdr:col>
                <xdr:colOff>76200</xdr:colOff>
                <xdr:row>5</xdr:row>
                <xdr:rowOff>28575</xdr:rowOff>
              </to>
            </anchor>
          </objectPr>
        </oleObject>
      </mc:Choice>
      <mc:Fallback>
        <oleObject progId="PBrush" shapeId="1028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Sažetak</vt:lpstr>
      <vt:lpstr>' Sažetak'!Print_Area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2025-03-25T12:55:44Z</dcterms:modified>
</cp:coreProperties>
</file>